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Лист1!$A$1:$Q$34</definedName>
  </definedNames>
  <calcPr calcId="124519"/>
</workbook>
</file>

<file path=xl/calcChain.xml><?xml version="1.0" encoding="utf-8"?>
<calcChain xmlns="http://schemas.openxmlformats.org/spreadsheetml/2006/main">
  <c r="J30" i="1"/>
  <c r="K30"/>
  <c r="N29"/>
  <c r="N21"/>
  <c r="O20"/>
  <c r="O29"/>
  <c r="P12"/>
  <c r="O12"/>
  <c r="Q12" s="1"/>
  <c r="P13"/>
  <c r="O13"/>
  <c r="Q13"/>
  <c r="P14"/>
  <c r="Q14"/>
  <c r="P15"/>
  <c r="O15"/>
  <c r="Q15" s="1"/>
  <c r="P16"/>
  <c r="O16"/>
  <c r="Q16"/>
  <c r="P17"/>
  <c r="O17"/>
  <c r="Q17" s="1"/>
  <c r="P18"/>
  <c r="O18"/>
  <c r="Q18" s="1"/>
  <c r="P19"/>
  <c r="O19"/>
  <c r="Q19" s="1"/>
  <c r="P20"/>
  <c r="Q20"/>
  <c r="P21"/>
  <c r="O21"/>
  <c r="Q21"/>
  <c r="P22"/>
  <c r="O22"/>
  <c r="Q22" s="1"/>
  <c r="P23"/>
  <c r="O23"/>
  <c r="Q23"/>
  <c r="P24"/>
  <c r="O24"/>
  <c r="Q24" s="1"/>
  <c r="P25"/>
  <c r="O25"/>
  <c r="Q25"/>
  <c r="P26"/>
  <c r="O26"/>
  <c r="Q26" s="1"/>
  <c r="P27"/>
  <c r="O27"/>
  <c r="Q27"/>
  <c r="P28"/>
  <c r="O28"/>
  <c r="Q28" s="1"/>
  <c r="P29"/>
  <c r="Q29"/>
  <c r="L30"/>
  <c r="M30"/>
  <c r="N30"/>
  <c r="O11"/>
  <c r="P11"/>
  <c r="P30" s="1"/>
  <c r="Q11"/>
  <c r="Q30" l="1"/>
  <c r="O30"/>
</calcChain>
</file>

<file path=xl/sharedStrings.xml><?xml version="1.0" encoding="utf-8"?>
<sst xmlns="http://schemas.openxmlformats.org/spreadsheetml/2006/main" count="121" uniqueCount="74">
  <si>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</si>
  <si>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</si>
  <si>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</si>
  <si>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</si>
  <si>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</si>
  <si>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</si>
  <si>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</si>
  <si>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</si>
  <si>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</si>
  <si>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</si>
  <si>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</si>
  <si>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</si>
  <si>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</si>
  <si>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102868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</si>
  <si>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</si>
  <si>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</si>
  <si>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</si>
  <si>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</si>
  <si>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</si>
  <si>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</si>
  <si>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</si>
  <si>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</si>
  <si>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</si>
  <si>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</si>
  <si>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</si>
  <si>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</si>
  <si>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</si>
  <si>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</si>
  <si>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</si>
  <si>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</si>
  <si>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</si>
  <si>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</si>
  <si>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</si>
  <si>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</si>
  <si>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</si>
  <si>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</si>
  <si>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</si>
  <si>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</si>
  <si>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</si>
  <si>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</si>
  <si>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</si>
  <si>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</si>
  <si>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</si>
  <si>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</si>
  <si>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475 від 24.05.16</t>
  </si>
  <si>
    <t>(Щотижня)</t>
  </si>
  <si>
    <t>1013 від 26.12.14</t>
  </si>
  <si>
    <t>ERE 3602A</t>
  </si>
  <si>
    <t>А 500426</t>
  </si>
  <si>
    <t>А 500433</t>
  </si>
  <si>
    <t>BD  56/1-1</t>
  </si>
  <si>
    <t>EIW 604A</t>
  </si>
  <si>
    <t>EIV 602A</t>
  </si>
  <si>
    <t>списання виробничих запасів, матеріалів, медикаментів та інших запасів отриманих шляхом централізованого постачання</t>
  </si>
  <si>
    <t xml:space="preserve">Головний лікар                                            </t>
  </si>
  <si>
    <t>Сальніков Г.В.</t>
  </si>
  <si>
    <t>Пшенянік Н.В.</t>
  </si>
  <si>
    <t>Ізоніазид 0,1№100 Маклеодс Фармасьютикал  с Лімітед,Індія</t>
  </si>
  <si>
    <t>Марківському РТМО</t>
  </si>
  <si>
    <t>Капреомецин 1 г №1</t>
  </si>
  <si>
    <t>Л-флокс 0,5 №50,Люпін Лімітед , Індія</t>
  </si>
  <si>
    <t>А401336</t>
  </si>
  <si>
    <t xml:space="preserve">Протех-250 мг № 50 ПрАТ "Технолог Україна" </t>
  </si>
  <si>
    <t>371 від   21.04.2016</t>
  </si>
  <si>
    <t>А500266</t>
  </si>
  <si>
    <t>1012 від 26.12.14</t>
  </si>
  <si>
    <t>707 від 14.07.2016</t>
  </si>
  <si>
    <t>EIW 603A</t>
  </si>
  <si>
    <t>501 від 01.06.2016</t>
  </si>
  <si>
    <t>ERE 3604A</t>
  </si>
  <si>
    <t>Левомак 500 мг №5 , Маклеодс Фармасьютікалс Лімітед, Індія</t>
  </si>
  <si>
    <t>1012 від 26.12.2014</t>
  </si>
  <si>
    <t>ELB5402A</t>
  </si>
  <si>
    <t>станом на кінець звітної дати 05.12.2016  року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</si>
</sst>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wrapText="1"/>
    </xf>
    <xf numFmtId="0" fontId="3" fillId="2" borderId="1" xfId="1" applyNumberFormat="1" applyFont="1" applyFill="1" applyBorder="1" applyAlignment="1" applyProtection="1">
      <alignment wrapText="1"/>
    </xf>
    <xf numFmtId="1" fontId="3" fillId="2" borderId="1" xfId="1" applyNumberFormat="1" applyFont="1" applyFill="1" applyBorder="1" applyAlignment="1" applyProtection="1">
      <alignment shrinkToFit="1"/>
    </xf>
    <xf numFmtId="2" fontId="3" fillId="2" borderId="1" xfId="1" applyNumberFormat="1" applyFont="1" applyFill="1" applyBorder="1" applyAlignment="1" applyProtection="1">
      <alignment shrinkToFit="1"/>
    </xf>
    <xf numFmtId="14" fontId="3" fillId="2" borderId="1" xfId="1" applyNumberFormat="1" applyFont="1" applyFill="1" applyBorder="1" applyAlignment="1" applyProtection="1">
      <alignment wrapText="1"/>
    </xf>
    <xf numFmtId="0" fontId="3" fillId="2" borderId="2" xfId="1" applyNumberFormat="1" applyFont="1" applyFill="1" applyBorder="1" applyAlignment="1" applyProtection="1">
      <alignment wrapText="1"/>
    </xf>
    <xf numFmtId="1" fontId="3" fillId="2" borderId="2" xfId="1" applyNumberFormat="1" applyFont="1" applyFill="1" applyBorder="1" applyAlignment="1" applyProtection="1">
      <alignment shrinkToFit="1"/>
    </xf>
    <xf numFmtId="2" fontId="3" fillId="2" borderId="2" xfId="1" applyNumberFormat="1" applyFont="1" applyFill="1" applyBorder="1" applyAlignment="1" applyProtection="1">
      <alignment shrinkToFit="1"/>
    </xf>
    <xf numFmtId="0" fontId="2" fillId="2" borderId="3" xfId="1" applyFont="1" applyFill="1" applyBorder="1" applyAlignment="1">
      <alignment horizontal="left"/>
    </xf>
    <xf numFmtId="1" fontId="2" fillId="2" borderId="4" xfId="1" applyNumberFormat="1" applyFont="1" applyFill="1" applyBorder="1" applyAlignment="1" applyProtection="1">
      <alignment shrinkToFit="1"/>
    </xf>
    <xf numFmtId="2" fontId="2" fillId="2" borderId="4" xfId="1" applyNumberFormat="1" applyFont="1" applyFill="1" applyBorder="1" applyAlignment="1" applyProtection="1">
      <alignment shrinkToFit="1"/>
    </xf>
    <xf numFmtId="1" fontId="3" fillId="2" borderId="4" xfId="1" applyNumberFormat="1" applyFont="1" applyFill="1" applyBorder="1" applyAlignment="1" applyProtection="1">
      <alignment shrinkToFit="1"/>
    </xf>
    <xf numFmtId="2" fontId="3" fillId="2" borderId="4" xfId="1" applyNumberFormat="1" applyFont="1" applyFill="1" applyBorder="1" applyAlignment="1" applyProtection="1">
      <alignment shrinkToFit="1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5" fillId="2" borderId="1" xfId="0" applyFont="1" applyFill="1" applyBorder="1"/>
    <xf numFmtId="0" fontId="5" fillId="2" borderId="0" xfId="0" applyFont="1" applyFill="1" applyBorder="1"/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14" fontId="3" fillId="2" borderId="2" xfId="1" applyNumberFormat="1" applyFont="1" applyFill="1" applyBorder="1" applyAlignment="1" applyProtection="1">
      <alignment wrapText="1"/>
    </xf>
    <xf numFmtId="0" fontId="5" fillId="3" borderId="0" xfId="0" applyFont="1" applyFill="1"/>
    <xf numFmtId="0" fontId="5" fillId="3" borderId="1" xfId="0" applyFont="1" applyFill="1" applyBorder="1"/>
    <xf numFmtId="0" fontId="5" fillId="3" borderId="0" xfId="0" applyFont="1" applyFill="1" applyBorder="1"/>
    <xf numFmtId="2" fontId="3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2" fillId="2" borderId="3" xfId="1" applyFont="1" applyFill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view="pageBreakPreview" topLeftCell="C13" zoomScaleSheetLayoutView="100" workbookViewId="0">
      <selection activeCell="S19" sqref="S19"/>
    </sheetView>
  </sheetViews>
  <sheetFormatPr defaultRowHeight="15.75"/>
  <cols>
    <col min="1" max="1" width="9.140625" style="15"/>
    <col min="2" max="2" width="16.28515625" style="15" customWidth="1"/>
    <col min="3" max="3" width="9.42578125" style="15" customWidth="1"/>
    <col min="4" max="4" width="26.140625" style="15" customWidth="1"/>
    <col min="5" max="5" width="12.28515625" style="15" customWidth="1"/>
    <col min="6" max="6" width="6.42578125" style="15" customWidth="1"/>
    <col min="7" max="7" width="9.140625" style="15"/>
    <col min="8" max="8" width="11.7109375" style="15" customWidth="1"/>
    <col min="9" max="9" width="7.85546875" style="15" customWidth="1"/>
    <col min="10" max="13" width="9.140625" style="15"/>
    <col min="14" max="14" width="9.85546875" style="15" customWidth="1"/>
    <col min="15" max="15" width="11.140625" style="15" customWidth="1"/>
    <col min="16" max="16" width="10.42578125" style="15" customWidth="1"/>
    <col min="17" max="17" width="14.28515625" style="15" customWidth="1"/>
    <col min="18" max="16384" width="9.140625" style="15"/>
  </cols>
  <sheetData>
    <row r="1" spans="2:17">
      <c r="O1" s="41" t="s">
        <v>29</v>
      </c>
      <c r="P1" s="41"/>
      <c r="Q1" s="16"/>
    </row>
    <row r="2" spans="2:17">
      <c r="O2" s="42" t="s">
        <v>26</v>
      </c>
      <c r="P2" s="42"/>
      <c r="Q2" s="42"/>
    </row>
    <row r="3" spans="2:17">
      <c r="O3" s="41" t="s">
        <v>27</v>
      </c>
      <c r="P3" s="41"/>
      <c r="Q3" s="41"/>
    </row>
    <row r="4" spans="2:17">
      <c r="O4" s="16" t="s">
        <v>28</v>
      </c>
      <c r="P4" s="16"/>
      <c r="Q4" s="16"/>
    </row>
    <row r="5" spans="2:17">
      <c r="B5" s="16"/>
      <c r="C5" s="33" t="s">
        <v>30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16"/>
    </row>
    <row r="6" spans="2:17">
      <c r="B6" s="16"/>
      <c r="C6" s="33" t="s">
        <v>53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16"/>
    </row>
    <row r="7" spans="2:17">
      <c r="B7" s="16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17"/>
    </row>
    <row r="8" spans="2:17">
      <c r="B8" s="16"/>
      <c r="C8" s="16"/>
      <c r="D8" s="43" t="s">
        <v>58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"/>
      <c r="Q8" s="17" t="s">
        <v>45</v>
      </c>
    </row>
    <row r="9" spans="2:17" ht="51.75" customHeight="1">
      <c r="B9" s="31" t="s">
        <v>0</v>
      </c>
      <c r="C9" s="31" t="s">
        <v>1</v>
      </c>
      <c r="D9" s="34" t="s">
        <v>2</v>
      </c>
      <c r="E9" s="35" t="s">
        <v>31</v>
      </c>
      <c r="F9" s="35" t="s">
        <v>32</v>
      </c>
      <c r="G9" s="34" t="s">
        <v>3</v>
      </c>
      <c r="H9" s="35" t="s">
        <v>22</v>
      </c>
      <c r="I9" s="35" t="s">
        <v>23</v>
      </c>
      <c r="J9" s="34" t="s">
        <v>36</v>
      </c>
      <c r="K9" s="34"/>
      <c r="L9" s="37" t="s">
        <v>37</v>
      </c>
      <c r="M9" s="38"/>
      <c r="N9" s="34" t="s">
        <v>38</v>
      </c>
      <c r="O9" s="34"/>
      <c r="P9" s="34" t="s">
        <v>39</v>
      </c>
      <c r="Q9" s="34"/>
    </row>
    <row r="10" spans="2:17">
      <c r="B10" s="31"/>
      <c r="C10" s="31"/>
      <c r="D10" s="34"/>
      <c r="E10" s="36"/>
      <c r="F10" s="36"/>
      <c r="G10" s="34"/>
      <c r="H10" s="36"/>
      <c r="I10" s="36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8" t="s">
        <v>7</v>
      </c>
      <c r="C11" s="19">
        <v>2301400</v>
      </c>
      <c r="D11" s="3" t="s">
        <v>57</v>
      </c>
      <c r="E11" s="3" t="s">
        <v>41</v>
      </c>
      <c r="F11" s="3" t="s">
        <v>33</v>
      </c>
      <c r="G11" s="3" t="s">
        <v>52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>
        <f>N11*I11</f>
        <v>0</v>
      </c>
      <c r="P11" s="4">
        <f>J11+L11-N11</f>
        <v>1000</v>
      </c>
      <c r="Q11" s="5">
        <f>K11+M11-O11</f>
        <v>253.9</v>
      </c>
    </row>
    <row r="12" spans="2:17" ht="39" customHeight="1">
      <c r="B12" s="18" t="s">
        <v>6</v>
      </c>
      <c r="C12" s="19">
        <v>2301400</v>
      </c>
      <c r="D12" s="3" t="s">
        <v>8</v>
      </c>
      <c r="E12" s="3" t="s">
        <v>40</v>
      </c>
      <c r="F12" s="3" t="s">
        <v>33</v>
      </c>
      <c r="G12" s="3" t="s">
        <v>9</v>
      </c>
      <c r="H12" s="6">
        <v>43009</v>
      </c>
      <c r="I12" s="3">
        <v>5.3499999999999999E-2</v>
      </c>
      <c r="J12" s="4">
        <v>1135</v>
      </c>
      <c r="K12" s="5">
        <v>60.722499999999997</v>
      </c>
      <c r="L12" s="5"/>
      <c r="M12" s="5"/>
      <c r="N12" s="4"/>
      <c r="O12" s="5">
        <f t="shared" ref="O12:O29" si="0">N12*I12</f>
        <v>0</v>
      </c>
      <c r="P12" s="4">
        <f t="shared" ref="P12:P29" si="1">J12+L12-N12</f>
        <v>1135</v>
      </c>
      <c r="Q12" s="5">
        <f t="shared" ref="Q12:Q29" si="2">K12+M12-O12</f>
        <v>60.722499999999997</v>
      </c>
    </row>
    <row r="13" spans="2:17" ht="63">
      <c r="B13" s="18" t="s">
        <v>7</v>
      </c>
      <c r="C13" s="19">
        <v>2301400</v>
      </c>
      <c r="D13" s="3" t="s">
        <v>10</v>
      </c>
      <c r="E13" s="3" t="s">
        <v>41</v>
      </c>
      <c r="F13" s="3" t="s">
        <v>33</v>
      </c>
      <c r="G13" s="3" t="s">
        <v>51</v>
      </c>
      <c r="H13" s="6">
        <v>43890</v>
      </c>
      <c r="I13" s="3">
        <v>0.41980000000000001</v>
      </c>
      <c r="J13" s="4">
        <v>1283</v>
      </c>
      <c r="K13" s="5">
        <v>557.49439999999993</v>
      </c>
      <c r="L13" s="5"/>
      <c r="M13" s="5"/>
      <c r="N13" s="4">
        <v>37</v>
      </c>
      <c r="O13" s="5">
        <f t="shared" si="0"/>
        <v>15.5326</v>
      </c>
      <c r="P13" s="4">
        <f t="shared" si="1"/>
        <v>1246</v>
      </c>
      <c r="Q13" s="5">
        <f t="shared" si="2"/>
        <v>541.96179999999993</v>
      </c>
    </row>
    <row r="14" spans="2:17" ht="63">
      <c r="B14" s="18"/>
      <c r="C14" s="19">
        <v>2301400</v>
      </c>
      <c r="D14" s="3" t="s">
        <v>10</v>
      </c>
      <c r="E14" s="3" t="s">
        <v>66</v>
      </c>
      <c r="F14" s="3" t="s">
        <v>33</v>
      </c>
      <c r="G14" s="3" t="s">
        <v>67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/>
      <c r="P14" s="4">
        <f t="shared" si="1"/>
        <v>2000</v>
      </c>
      <c r="Q14" s="5">
        <f t="shared" si="2"/>
        <v>839.6</v>
      </c>
    </row>
    <row r="15" spans="2:17" ht="47.25">
      <c r="B15" s="18" t="s">
        <v>7</v>
      </c>
      <c r="C15" s="19">
        <v>2301400</v>
      </c>
      <c r="D15" s="3" t="s">
        <v>11</v>
      </c>
      <c r="E15" s="3" t="s">
        <v>43</v>
      </c>
      <c r="F15" s="3" t="s">
        <v>34</v>
      </c>
      <c r="G15" s="3" t="s">
        <v>50</v>
      </c>
      <c r="H15" s="6">
        <v>43160</v>
      </c>
      <c r="I15" s="3">
        <v>85.91</v>
      </c>
      <c r="J15" s="4">
        <v>29</v>
      </c>
      <c r="K15" s="5">
        <v>2491.39</v>
      </c>
      <c r="L15" s="5"/>
      <c r="M15" s="5"/>
      <c r="N15" s="5"/>
      <c r="O15" s="5">
        <f t="shared" si="0"/>
        <v>0</v>
      </c>
      <c r="P15" s="4">
        <f t="shared" si="1"/>
        <v>29</v>
      </c>
      <c r="Q15" s="5">
        <f t="shared" si="2"/>
        <v>2491.39</v>
      </c>
    </row>
    <row r="16" spans="2:17" ht="47.25">
      <c r="B16" s="18" t="s">
        <v>6</v>
      </c>
      <c r="C16" s="19">
        <v>2301400</v>
      </c>
      <c r="D16" s="3" t="s">
        <v>12</v>
      </c>
      <c r="E16" s="3" t="s">
        <v>42</v>
      </c>
      <c r="F16" s="3" t="s">
        <v>34</v>
      </c>
      <c r="G16" s="3" t="s">
        <v>13</v>
      </c>
      <c r="H16" s="6">
        <v>43160</v>
      </c>
      <c r="I16" s="3">
        <v>7.86</v>
      </c>
      <c r="J16" s="4">
        <v>46</v>
      </c>
      <c r="K16" s="5">
        <v>361.56</v>
      </c>
      <c r="L16" s="5"/>
      <c r="M16" s="5"/>
      <c r="N16" s="4">
        <v>9</v>
      </c>
      <c r="O16" s="5">
        <f t="shared" si="0"/>
        <v>70.740000000000009</v>
      </c>
      <c r="P16" s="4">
        <f t="shared" si="1"/>
        <v>37</v>
      </c>
      <c r="Q16" s="5">
        <f t="shared" si="2"/>
        <v>290.82</v>
      </c>
    </row>
    <row r="17" spans="1:17" ht="37.5" customHeight="1">
      <c r="B17" s="18" t="s">
        <v>6</v>
      </c>
      <c r="C17" s="19">
        <v>2301400</v>
      </c>
      <c r="D17" s="3" t="s">
        <v>14</v>
      </c>
      <c r="E17" s="3" t="s">
        <v>46</v>
      </c>
      <c r="F17" s="3" t="s">
        <v>33</v>
      </c>
      <c r="G17" s="3" t="s">
        <v>49</v>
      </c>
      <c r="H17" s="6">
        <v>43799</v>
      </c>
      <c r="I17" s="3">
        <v>0.45900000000000002</v>
      </c>
      <c r="J17" s="4">
        <v>692</v>
      </c>
      <c r="K17" s="5">
        <v>317.62799999999999</v>
      </c>
      <c r="L17" s="5"/>
      <c r="M17" s="5"/>
      <c r="N17" s="4">
        <v>92</v>
      </c>
      <c r="O17" s="5">
        <f t="shared" si="0"/>
        <v>42.228000000000002</v>
      </c>
      <c r="P17" s="4">
        <f t="shared" si="1"/>
        <v>600</v>
      </c>
      <c r="Q17" s="5">
        <f t="shared" si="2"/>
        <v>275.39999999999998</v>
      </c>
    </row>
    <row r="18" spans="1:17" ht="46.5" customHeight="1">
      <c r="B18" s="18" t="s">
        <v>6</v>
      </c>
      <c r="C18" s="19">
        <v>2301400</v>
      </c>
      <c r="D18" s="3" t="s">
        <v>15</v>
      </c>
      <c r="E18" s="3" t="s">
        <v>42</v>
      </c>
      <c r="F18" s="3" t="s">
        <v>33</v>
      </c>
      <c r="G18" s="3" t="s">
        <v>16</v>
      </c>
      <c r="H18" s="6">
        <v>42735</v>
      </c>
      <c r="I18" s="3">
        <v>0.8972</v>
      </c>
      <c r="J18" s="4">
        <v>2296</v>
      </c>
      <c r="K18" s="5">
        <v>2059.9712</v>
      </c>
      <c r="L18" s="5"/>
      <c r="M18" s="5"/>
      <c r="N18" s="4">
        <v>2296</v>
      </c>
      <c r="O18" s="5">
        <f t="shared" si="0"/>
        <v>2059.9712</v>
      </c>
      <c r="P18" s="4">
        <f t="shared" si="1"/>
        <v>0</v>
      </c>
      <c r="Q18" s="5">
        <f t="shared" si="2"/>
        <v>0</v>
      </c>
    </row>
    <row r="19" spans="1:17" ht="47.25">
      <c r="B19" s="18" t="s">
        <v>7</v>
      </c>
      <c r="C19" s="19">
        <v>2301400</v>
      </c>
      <c r="D19" s="3" t="s">
        <v>17</v>
      </c>
      <c r="E19" s="3" t="s">
        <v>44</v>
      </c>
      <c r="F19" s="3" t="s">
        <v>35</v>
      </c>
      <c r="G19" s="3" t="s">
        <v>47</v>
      </c>
      <c r="H19" s="6">
        <v>43524</v>
      </c>
      <c r="I19" s="3">
        <v>0.83360000000000001</v>
      </c>
      <c r="J19" s="4">
        <v>240</v>
      </c>
      <c r="K19" s="5">
        <v>200.06399999999996</v>
      </c>
      <c r="L19" s="5"/>
      <c r="M19" s="5"/>
      <c r="N19" s="4">
        <v>148</v>
      </c>
      <c r="O19" s="5">
        <f t="shared" si="0"/>
        <v>123.3728</v>
      </c>
      <c r="P19" s="4">
        <f t="shared" si="1"/>
        <v>92</v>
      </c>
      <c r="Q19" s="5">
        <f t="shared" si="2"/>
        <v>76.691199999999967</v>
      </c>
    </row>
    <row r="20" spans="1:17" ht="47.25">
      <c r="B20" s="18"/>
      <c r="C20" s="19">
        <v>2301400</v>
      </c>
      <c r="D20" s="3" t="s">
        <v>17</v>
      </c>
      <c r="E20" s="3" t="s">
        <v>68</v>
      </c>
      <c r="F20" s="3" t="s">
        <v>33</v>
      </c>
      <c r="G20" s="3" t="s">
        <v>69</v>
      </c>
      <c r="H20" s="6">
        <v>43524</v>
      </c>
      <c r="I20" s="3">
        <v>0.83360000000000001</v>
      </c>
      <c r="J20" s="4">
        <v>2000</v>
      </c>
      <c r="K20" s="5">
        <v>1667.2</v>
      </c>
      <c r="L20" s="5"/>
      <c r="M20" s="5"/>
      <c r="N20" s="4"/>
      <c r="O20" s="5">
        <f t="shared" si="0"/>
        <v>0</v>
      </c>
      <c r="P20" s="4">
        <f t="shared" si="1"/>
        <v>2000</v>
      </c>
      <c r="Q20" s="5">
        <f t="shared" si="2"/>
        <v>1667.2</v>
      </c>
    </row>
    <row r="21" spans="1:17" ht="31.5">
      <c r="A21" s="27"/>
      <c r="B21" s="18" t="s">
        <v>6</v>
      </c>
      <c r="C21" s="19">
        <v>2301400</v>
      </c>
      <c r="D21" s="3" t="s">
        <v>18</v>
      </c>
      <c r="E21" s="3" t="s">
        <v>46</v>
      </c>
      <c r="F21" s="3" t="s">
        <v>33</v>
      </c>
      <c r="G21" s="3" t="s">
        <v>48</v>
      </c>
      <c r="H21" s="6">
        <v>43830</v>
      </c>
      <c r="I21" s="3">
        <v>0.39800000000000002</v>
      </c>
      <c r="J21" s="4">
        <v>1101</v>
      </c>
      <c r="K21" s="5">
        <v>438.19799999999998</v>
      </c>
      <c r="L21" s="5"/>
      <c r="M21" s="5"/>
      <c r="N21" s="4">
        <f>101+68</f>
        <v>169</v>
      </c>
      <c r="O21" s="5">
        <f t="shared" si="0"/>
        <v>67.262</v>
      </c>
      <c r="P21" s="4">
        <f t="shared" si="1"/>
        <v>932</v>
      </c>
      <c r="Q21" s="5">
        <f t="shared" si="2"/>
        <v>370.93599999999998</v>
      </c>
    </row>
    <row r="22" spans="1:17" ht="45.75" customHeight="1">
      <c r="A22" s="27"/>
      <c r="B22" s="18" t="s">
        <v>7</v>
      </c>
      <c r="C22" s="19">
        <v>2301400</v>
      </c>
      <c r="D22" s="3" t="s">
        <v>62</v>
      </c>
      <c r="E22" s="3" t="s">
        <v>63</v>
      </c>
      <c r="F22" s="3" t="s">
        <v>33</v>
      </c>
      <c r="G22" s="3">
        <v>20216</v>
      </c>
      <c r="H22" s="6">
        <v>43497</v>
      </c>
      <c r="I22" s="3">
        <v>2.5539999999999998</v>
      </c>
      <c r="J22" s="4">
        <v>267</v>
      </c>
      <c r="K22" s="5">
        <v>681.91800000000001</v>
      </c>
      <c r="L22" s="5"/>
      <c r="M22" s="5"/>
      <c r="N22" s="4">
        <v>56</v>
      </c>
      <c r="O22" s="5">
        <f t="shared" si="0"/>
        <v>143.024</v>
      </c>
      <c r="P22" s="4">
        <f t="shared" si="1"/>
        <v>211</v>
      </c>
      <c r="Q22" s="5">
        <f t="shared" si="2"/>
        <v>538.89400000000001</v>
      </c>
    </row>
    <row r="23" spans="1:17" ht="45.75" customHeight="1">
      <c r="A23" s="27"/>
      <c r="B23" s="18" t="s">
        <v>6</v>
      </c>
      <c r="C23" s="19">
        <v>2301400</v>
      </c>
      <c r="D23" s="3" t="s">
        <v>19</v>
      </c>
      <c r="E23" s="3" t="s">
        <v>46</v>
      </c>
      <c r="F23" s="7" t="s">
        <v>33</v>
      </c>
      <c r="G23" s="7"/>
      <c r="H23" s="26">
        <v>43070</v>
      </c>
      <c r="I23" s="7">
        <v>1.9259999999999999</v>
      </c>
      <c r="J23" s="8">
        <v>0</v>
      </c>
      <c r="K23" s="9">
        <v>0</v>
      </c>
      <c r="L23" s="9"/>
      <c r="M23" s="9"/>
      <c r="N23" s="8"/>
      <c r="O23" s="5">
        <f t="shared" si="0"/>
        <v>0</v>
      </c>
      <c r="P23" s="4">
        <f t="shared" si="1"/>
        <v>0</v>
      </c>
      <c r="Q23" s="5">
        <f t="shared" si="2"/>
        <v>0</v>
      </c>
    </row>
    <row r="24" spans="1:17" ht="47.25">
      <c r="A24" s="27"/>
      <c r="B24" s="18" t="s">
        <v>7</v>
      </c>
      <c r="C24" s="19">
        <v>2301400</v>
      </c>
      <c r="D24" s="7" t="s">
        <v>20</v>
      </c>
      <c r="E24" s="3" t="s">
        <v>63</v>
      </c>
      <c r="F24" s="7" t="s">
        <v>33</v>
      </c>
      <c r="G24" s="7" t="s">
        <v>64</v>
      </c>
      <c r="H24" s="26">
        <v>42735</v>
      </c>
      <c r="I24" s="7">
        <v>8.06</v>
      </c>
      <c r="J24" s="8">
        <v>267</v>
      </c>
      <c r="K24" s="9">
        <v>2152.02</v>
      </c>
      <c r="L24" s="9"/>
      <c r="M24" s="9"/>
      <c r="N24" s="8">
        <v>56</v>
      </c>
      <c r="O24" s="5">
        <f t="shared" si="0"/>
        <v>451.36</v>
      </c>
      <c r="P24" s="4">
        <f t="shared" si="1"/>
        <v>211</v>
      </c>
      <c r="Q24" s="5">
        <f t="shared" si="2"/>
        <v>1700.6599999999999</v>
      </c>
    </row>
    <row r="25" spans="1:17" ht="31.5">
      <c r="B25" s="18" t="s">
        <v>6</v>
      </c>
      <c r="C25" s="19">
        <v>2301400</v>
      </c>
      <c r="D25" s="7" t="s">
        <v>20</v>
      </c>
      <c r="E25" s="3" t="s">
        <v>46</v>
      </c>
      <c r="F25" s="7" t="s">
        <v>33</v>
      </c>
      <c r="G25" s="7">
        <v>406246</v>
      </c>
      <c r="H25" s="26">
        <v>42979</v>
      </c>
      <c r="I25" s="7">
        <v>8.06</v>
      </c>
      <c r="J25" s="8">
        <v>0</v>
      </c>
      <c r="K25" s="9">
        <v>0</v>
      </c>
      <c r="L25" s="9"/>
      <c r="M25" s="9"/>
      <c r="N25" s="8"/>
      <c r="O25" s="5">
        <f t="shared" si="0"/>
        <v>0</v>
      </c>
      <c r="P25" s="4">
        <f t="shared" si="1"/>
        <v>0</v>
      </c>
      <c r="Q25" s="5">
        <f t="shared" si="2"/>
        <v>0</v>
      </c>
    </row>
    <row r="26" spans="1:17" s="20" customFormat="1" ht="31.5">
      <c r="A26" s="28"/>
      <c r="B26" s="18" t="s">
        <v>6</v>
      </c>
      <c r="C26" s="19">
        <v>2301400</v>
      </c>
      <c r="D26" s="3" t="s">
        <v>59</v>
      </c>
      <c r="E26" s="3" t="s">
        <v>43</v>
      </c>
      <c r="F26" s="3" t="s">
        <v>34</v>
      </c>
      <c r="G26" s="3">
        <v>121315</v>
      </c>
      <c r="H26" s="6">
        <v>43159</v>
      </c>
      <c r="I26" s="3">
        <v>67.17</v>
      </c>
      <c r="J26" s="4">
        <v>0</v>
      </c>
      <c r="K26" s="5">
        <v>0</v>
      </c>
      <c r="L26" s="5"/>
      <c r="M26" s="5"/>
      <c r="N26" s="4"/>
      <c r="O26" s="5">
        <f t="shared" si="0"/>
        <v>0</v>
      </c>
      <c r="P26" s="4">
        <f t="shared" si="1"/>
        <v>0</v>
      </c>
      <c r="Q26" s="5">
        <f t="shared" si="2"/>
        <v>0</v>
      </c>
    </row>
    <row r="27" spans="1:17" s="21" customFormat="1" ht="31.5">
      <c r="A27" s="29"/>
      <c r="B27" s="18"/>
      <c r="C27" s="19">
        <v>2301400</v>
      </c>
      <c r="D27" s="3" t="s">
        <v>59</v>
      </c>
      <c r="E27" s="3" t="s">
        <v>43</v>
      </c>
      <c r="F27" s="3" t="s">
        <v>34</v>
      </c>
      <c r="G27" s="3">
        <v>128909</v>
      </c>
      <c r="H27" s="6">
        <v>43159</v>
      </c>
      <c r="I27" s="3">
        <v>67.17</v>
      </c>
      <c r="J27" s="13">
        <v>11</v>
      </c>
      <c r="K27" s="14">
        <v>738.87</v>
      </c>
      <c r="L27" s="14"/>
      <c r="M27" s="14"/>
      <c r="N27" s="13">
        <v>7</v>
      </c>
      <c r="O27" s="5">
        <f t="shared" si="0"/>
        <v>470.19</v>
      </c>
      <c r="P27" s="4">
        <f t="shared" si="1"/>
        <v>4</v>
      </c>
      <c r="Q27" s="5">
        <f t="shared" si="2"/>
        <v>268.68</v>
      </c>
    </row>
    <row r="28" spans="1:17" s="21" customFormat="1" ht="47.25">
      <c r="B28" s="18" t="s">
        <v>7</v>
      </c>
      <c r="C28" s="19">
        <v>2301400</v>
      </c>
      <c r="D28" s="3" t="s">
        <v>60</v>
      </c>
      <c r="E28" s="3" t="s">
        <v>65</v>
      </c>
      <c r="F28" s="3" t="s">
        <v>33</v>
      </c>
      <c r="G28" s="3" t="s">
        <v>61</v>
      </c>
      <c r="H28" s="6">
        <v>42794</v>
      </c>
      <c r="I28" s="3">
        <v>1.4673</v>
      </c>
      <c r="J28" s="13">
        <v>4139</v>
      </c>
      <c r="K28" s="14">
        <v>6073.1596999999992</v>
      </c>
      <c r="L28" s="14"/>
      <c r="M28" s="14"/>
      <c r="N28" s="13">
        <v>44</v>
      </c>
      <c r="O28" s="5">
        <f t="shared" si="0"/>
        <v>64.561199999999999</v>
      </c>
      <c r="P28" s="4">
        <f t="shared" si="1"/>
        <v>4095</v>
      </c>
      <c r="Q28" s="5">
        <f t="shared" si="2"/>
        <v>6008.5984999999991</v>
      </c>
    </row>
    <row r="29" spans="1:17" s="21" customFormat="1" ht="63">
      <c r="B29" s="22"/>
      <c r="C29" s="19">
        <v>2301400</v>
      </c>
      <c r="D29" s="3" t="s">
        <v>70</v>
      </c>
      <c r="E29" s="3" t="s">
        <v>71</v>
      </c>
      <c r="F29" s="3" t="s">
        <v>33</v>
      </c>
      <c r="G29" s="3" t="s">
        <v>72</v>
      </c>
      <c r="H29" s="6">
        <v>42735</v>
      </c>
      <c r="I29" s="3">
        <v>1.4673</v>
      </c>
      <c r="J29" s="13">
        <v>750</v>
      </c>
      <c r="K29" s="14">
        <v>1100.4749999999999</v>
      </c>
      <c r="L29" s="14"/>
      <c r="M29" s="14"/>
      <c r="N29" s="13">
        <f>170+15+45+60</f>
        <v>290</v>
      </c>
      <c r="O29" s="14">
        <f t="shared" si="0"/>
        <v>425.517</v>
      </c>
      <c r="P29" s="4">
        <f t="shared" si="1"/>
        <v>460</v>
      </c>
      <c r="Q29" s="5">
        <f t="shared" si="2"/>
        <v>674.95799999999986</v>
      </c>
    </row>
    <row r="30" spans="1:17">
      <c r="B30" s="23"/>
      <c r="C30" s="23"/>
      <c r="D30" s="39" t="s">
        <v>21</v>
      </c>
      <c r="E30" s="40"/>
      <c r="F30" s="40"/>
      <c r="G30" s="40"/>
      <c r="H30" s="10"/>
      <c r="I30" s="10"/>
      <c r="J30" s="11">
        <f>SUM(J11:J29)</f>
        <v>17256</v>
      </c>
      <c r="K30" s="12">
        <f>SUM(K11:K29)</f>
        <v>19994.1708</v>
      </c>
      <c r="L30" s="12">
        <f t="shared" ref="L30:N30" si="3">SUM(L11:L29)</f>
        <v>0</v>
      </c>
      <c r="M30" s="12">
        <f t="shared" si="3"/>
        <v>0</v>
      </c>
      <c r="N30" s="11">
        <f t="shared" si="3"/>
        <v>3204</v>
      </c>
      <c r="O30" s="12">
        <f>SUM(O11:O29)</f>
        <v>3933.7588000000001</v>
      </c>
      <c r="P30" s="11">
        <f>SUM(P11:P29)</f>
        <v>14052</v>
      </c>
      <c r="Q30" s="12">
        <f>SUM(Q11:Q29)</f>
        <v>16060.411999999998</v>
      </c>
    </row>
    <row r="31" spans="1:17" ht="11.25" customHeight="1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ht="21.75" customHeight="1">
      <c r="B32" s="24" t="s">
        <v>54</v>
      </c>
      <c r="C32" s="24"/>
      <c r="D32" s="24"/>
      <c r="E32" s="24" t="s">
        <v>55</v>
      </c>
      <c r="F32" s="24"/>
      <c r="G32" s="24"/>
      <c r="H32" s="24"/>
      <c r="I32" s="24"/>
      <c r="J32" s="24"/>
      <c r="K32" s="16"/>
      <c r="L32" s="16"/>
      <c r="M32" s="16"/>
      <c r="N32" s="16"/>
      <c r="O32" s="16"/>
      <c r="P32" s="16"/>
      <c r="Q32" s="30"/>
    </row>
    <row r="33" spans="2:17" ht="23.25" customHeight="1">
      <c r="B33" s="24" t="s">
        <v>24</v>
      </c>
      <c r="C33" s="24"/>
      <c r="D33" s="24"/>
      <c r="E33" s="24" t="s">
        <v>56</v>
      </c>
      <c r="F33" s="24"/>
      <c r="G33" s="17"/>
      <c r="H33" s="17"/>
      <c r="I33" s="17"/>
      <c r="J33" s="17"/>
      <c r="K33" s="16"/>
      <c r="L33" s="16"/>
      <c r="M33" s="16"/>
      <c r="N33" s="16"/>
      <c r="O33" s="30"/>
      <c r="P33" s="30"/>
      <c r="Q33" s="30"/>
    </row>
    <row r="34" spans="2:17">
      <c r="B34" s="25" t="s">
        <v>25</v>
      </c>
      <c r="C34" s="25"/>
      <c r="D34" s="25">
        <v>994085958</v>
      </c>
      <c r="E34" s="25"/>
      <c r="F34" s="25"/>
      <c r="G34" s="17"/>
      <c r="H34" s="17"/>
      <c r="I34" s="17"/>
      <c r="J34" s="17"/>
      <c r="K34" s="16"/>
      <c r="L34" s="16"/>
      <c r="M34" s="16"/>
      <c r="N34" s="16"/>
      <c r="O34" s="16"/>
      <c r="P34" s="16"/>
      <c r="Q34" s="30"/>
    </row>
    <row r="35" spans="2:17" ht="88.5" customHeight="1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</sheetData>
  <mergeCells count="20">
    <mergeCell ref="D30:G30"/>
    <mergeCell ref="D9:D10"/>
    <mergeCell ref="G9:G10"/>
    <mergeCell ref="O1:P1"/>
    <mergeCell ref="O2:Q2"/>
    <mergeCell ref="O3:Q3"/>
    <mergeCell ref="P9:Q9"/>
    <mergeCell ref="C6:P6"/>
    <mergeCell ref="J9:K9"/>
    <mergeCell ref="D8:O8"/>
    <mergeCell ref="B9:B10"/>
    <mergeCell ref="C9:C10"/>
    <mergeCell ref="C7:P7"/>
    <mergeCell ref="C5:P5"/>
    <mergeCell ref="N9:O9"/>
    <mergeCell ref="H9:H10"/>
    <mergeCell ref="L9:M9"/>
    <mergeCell ref="I9:I10"/>
    <mergeCell ref="E9:E10"/>
    <mergeCell ref="F9:F10"/>
  </mergeCells>
  <phoneticPr fontId="4" type="noConversion"/>
  <pageMargins left="0.27" right="0.2" top="0.27" bottom="0.27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2016-12-07T10:54:53Z</cp:lastPrinted>
  <dcterms:created xsi:type="dcterms:W3CDTF">2016-08-30T13:02:10Z</dcterms:created>
  <dcterms:modified xsi:type="dcterms:W3CDTF">2016-12-07T10:55:25Z</dcterms:modified>
</cp:coreProperties>
</file>